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defaultThemeVersion="166925"/>
  <mc:AlternateContent xmlns:mc="http://schemas.openxmlformats.org/markup-compatibility/2006">
    <mc:Choice Requires="x15">
      <x15ac:absPath xmlns:x15ac="http://schemas.microsoft.com/office/spreadsheetml/2010/11/ac" url="P:\Particular\2022\EDITAIS\LICITAÇÃO PÚBLICA\LP014.2022\PLANILHAS\EXCEL\"/>
    </mc:Choice>
  </mc:AlternateContent>
  <xr:revisionPtr revIDLastSave="0" documentId="8_{D8A4EBD5-A36C-4328-8D37-B20A5E98C6CF}" xr6:coauthVersionLast="47" xr6:coauthVersionMax="47" xr10:uidLastSave="{00000000-0000-0000-0000-000000000000}"/>
  <bookViews>
    <workbookView xWindow="-120" yWindow="-120" windowWidth="21840" windowHeight="13140"/>
  </bookViews>
  <sheets>
    <sheet name="teste"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62" i="1" l="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F63" i="1" l="1"/>
</calcChain>
</file>

<file path=xl/sharedStrings.xml><?xml version="1.0" encoding="utf-8"?>
<sst xmlns="http://schemas.openxmlformats.org/spreadsheetml/2006/main" count="174" uniqueCount="135">
  <si>
    <t>Cód</t>
  </si>
  <si>
    <t>Item</t>
  </si>
  <si>
    <t>Un</t>
  </si>
  <si>
    <t>Quant.</t>
  </si>
  <si>
    <t>Valor Unit.</t>
  </si>
  <si>
    <t>Valor Total</t>
  </si>
  <si>
    <t>| 001</t>
  </si>
  <si>
    <t>ADMINISTRAÇÃO LOCAL DA OBRA</t>
  </si>
  <si>
    <t>| 001.001</t>
  </si>
  <si>
    <t>RECURSOS HUMANOS</t>
  </si>
  <si>
    <t>| 001.001.001</t>
  </si>
  <si>
    <t>Engenheiro civil de obra junior com encargos complementares</t>
  </si>
  <si>
    <t>h</t>
  </si>
  <si>
    <t>| 001.001.002</t>
  </si>
  <si>
    <t>Encarregado geral com encargos complementares</t>
  </si>
  <si>
    <t>| 001.001.003</t>
  </si>
  <si>
    <t>Veículo Novo, tipo carro leve, motor 1.0,sem motorista, incluindo combustível (rodagem média mensal 2.000Km),manutenção, seguro e despesas com licenciamento</t>
  </si>
  <si>
    <t>| 001.002</t>
  </si>
  <si>
    <t>MOBILIZAÇÃO / DESMOBILIZAÇÃO DA EQUIPE</t>
  </si>
  <si>
    <t>| 001.002.001</t>
  </si>
  <si>
    <t>Transporte com caminhão carroceria com guindauto (munck), momento máximo de carga 11,7 tm, em via interna (dentro do canteiro - unidade: txkm). af_07/2020</t>
  </si>
  <si>
    <t>txk</t>
  </si>
  <si>
    <t>| 002</t>
  </si>
  <si>
    <t>SERVIÇOS</t>
  </si>
  <si>
    <t>| 002.001</t>
  </si>
  <si>
    <t>SERVIÇOS PRELIMINARES</t>
  </si>
  <si>
    <t>| 002.001.001</t>
  </si>
  <si>
    <t>Sondagem de Redes e Peças Localizadas (cavas) em Ruas com Pavimentação Asfáltica sobre Paralelepípedos</t>
  </si>
  <si>
    <t>un</t>
  </si>
  <si>
    <t>| 002.001.002</t>
  </si>
  <si>
    <t>Demolição parcial de pavimento asfáltico, de forma mecanizada, sem reaproveitamento. af_12/2017</t>
  </si>
  <si>
    <t>m2</t>
  </si>
  <si>
    <t>| 002.001.003</t>
  </si>
  <si>
    <t>Demolição de pavimentação em paralelepípedo sem reaproveitamento</t>
  </si>
  <si>
    <t>| 002.002</t>
  </si>
  <si>
    <t>SINALIZAÇÃO</t>
  </si>
  <si>
    <t>| 002.002.001</t>
  </si>
  <si>
    <t>Placa de obra em chapa aço galvanizado, instalada - Rev 02_01/2022</t>
  </si>
  <si>
    <t>| 002.002.002</t>
  </si>
  <si>
    <t>Sinalização Diurna com Tela tapume em pvc - 10 usos</t>
  </si>
  <si>
    <t>m</t>
  </si>
  <si>
    <t>| 002.002.003</t>
  </si>
  <si>
    <t>Placa de sinalização em acrílico, dimensões 0.12 x 0.12 m, e=2mm</t>
  </si>
  <si>
    <t>| 002.003</t>
  </si>
  <si>
    <t>MOVIMENTAÇÃO DE TERRA</t>
  </si>
  <si>
    <t>| 002.003.001</t>
  </si>
  <si>
    <t>Escavação mecanizada de vala com prof. maior que 1,5 m até 3,0 m (média montante e jusante/uma composição por trecho), retroescav. (0,26 m3 ),larg. menor que 0,8 m, em solo mole, locais com baixo nível de interferência. af_02/2021</t>
  </si>
  <si>
    <t>m3</t>
  </si>
  <si>
    <t>| 002.003.002</t>
  </si>
  <si>
    <t>Escoramento de vala, tipo blindado, profundidade de 1,5 a 3,00m, largura&lt;1,50m, em local com nível baixo de interferências</t>
  </si>
  <si>
    <t>| 002.003.003</t>
  </si>
  <si>
    <t>Lastro de areia</t>
  </si>
  <si>
    <t>| 002.003.004</t>
  </si>
  <si>
    <t>Regularização mecanizada de áreas</t>
  </si>
  <si>
    <t>| 002.003.005</t>
  </si>
  <si>
    <t>Reaterro mecanizado de vala com retroescavadeira (capacidade da caçamba da retro: 0,26 m³ / potência: 88 hp), largura até 0,8 m, profundidade de 1,5 a 3,0 m, com solo de 1ª categoria em locais com baixo nível de interferência. af_04/2016</t>
  </si>
  <si>
    <t>| 002.003.006</t>
  </si>
  <si>
    <t>Carga mecânica de material de 1ª categoria</t>
  </si>
  <si>
    <t>| 002.004</t>
  </si>
  <si>
    <t>ASSENTAMENTO E MONTAGEM DE TUBULAÇÕES</t>
  </si>
  <si>
    <t>| 002.004.001</t>
  </si>
  <si>
    <t>Assentamento de tubo de pvc defofo ou prfv ou rpvc para rede de água, dn 300 mm, junta elástica integrada, instalado em local com nível baixo de interferências (não inclui fornecimento). af_11/2017</t>
  </si>
  <si>
    <t>| 002.004.002</t>
  </si>
  <si>
    <t>Assentamento de tubos em ferro fundido, junta elástica, ponta / bolsa, diam.=  200 mm</t>
  </si>
  <si>
    <t>| 002.004.003</t>
  </si>
  <si>
    <t>Assentamento de tubos de PVC+PRFV, junta elástica, diam.= 700 mm</t>
  </si>
  <si>
    <t>| 002.004.004</t>
  </si>
  <si>
    <t>Carga e Descarga de Tubos de PVC Rígido e PVC DEFoFo DN 300mm</t>
  </si>
  <si>
    <t>| 002.004.005</t>
  </si>
  <si>
    <t>Carga e Descarga de Tubos de Ferro Fundido DN 200 mm</t>
  </si>
  <si>
    <t>| 002.004.006</t>
  </si>
  <si>
    <t>Carga e Descarga de Tubos de Ferro Fundido DN 700 mm</t>
  </si>
  <si>
    <t>| 002.004.007</t>
  </si>
  <si>
    <t>Assentamento de conexões em ferro fundido, junta elástica, diam.=  400 mm</t>
  </si>
  <si>
    <t>| 002.004.008</t>
  </si>
  <si>
    <t>Assentamento de conexões de pvc defofo, junta elástica, diam.= 300mm</t>
  </si>
  <si>
    <t>| 002.004.009</t>
  </si>
  <si>
    <t>Assentamento de conexões de pvc defofo, junta elástica, diam.= 200 mm</t>
  </si>
  <si>
    <t>| 002.004.010</t>
  </si>
  <si>
    <t>Assentamento de válvula borboleta em ferro fundido com flanges, diam. = 200mm a 300mm</t>
  </si>
  <si>
    <t>| 002.004.011</t>
  </si>
  <si>
    <t>| 002.005</t>
  </si>
  <si>
    <t>BLOCO DE ANCORAGEM</t>
  </si>
  <si>
    <t>| 002.005.001</t>
  </si>
  <si>
    <t>Fornecimento e lançamento de concreto simples, fck = 15mpa em bloco de ancoragem</t>
  </si>
  <si>
    <t>| 002.006</t>
  </si>
  <si>
    <t>SERVIÇOS COMPLEMENTARES</t>
  </si>
  <si>
    <t>| 002.006.001</t>
  </si>
  <si>
    <t>Limpeza, desinfecção e teste de redes de abastecimento de água</t>
  </si>
  <si>
    <t>| 002.006.002</t>
  </si>
  <si>
    <t>Cadastro de Redes de Água / Adutoras</t>
  </si>
  <si>
    <t>| 002.006.003</t>
  </si>
  <si>
    <t>Caixa para registro, tipo II, para diâmetros de 150 a 200mm</t>
  </si>
  <si>
    <t>| 002.007</t>
  </si>
  <si>
    <t>PAVIMENTAÇÃO</t>
  </si>
  <si>
    <t>| 002.007.001</t>
  </si>
  <si>
    <t>Carga de mistura asfáltica em caminhão basculante 10 m³ (unidade: m3). af_07/2020</t>
  </si>
  <si>
    <t>| 002.007.002</t>
  </si>
  <si>
    <t>Caminhão de transporte de material asfáltico 20.000 l, com cavalo mecânico de capacidade máxima de tração combinado de 45.000 kg, potência 330 cv, inclusive tanque de asfalto com maçarico - chp diurno. af_12/2015</t>
  </si>
  <si>
    <t>chp</t>
  </si>
  <si>
    <t>| 002.007.003</t>
  </si>
  <si>
    <t>Execução de pavimento com aplicação de concreto asfáltico, camada de rolamento - exclusive carga e transporte. af_11/2019</t>
  </si>
  <si>
    <t>| 002.007.004</t>
  </si>
  <si>
    <t>Colchão de areia</t>
  </si>
  <si>
    <t>| 002.007.005</t>
  </si>
  <si>
    <t>Reassentamento de paralelepípedos, rejuntamento com argamassa, com reaproveitamento dos paralelepípedos - incluso retirada e colocação do material. af_12/2020</t>
  </si>
  <si>
    <t>| 002.008</t>
  </si>
  <si>
    <t>URBANIZAÇÃO</t>
  </si>
  <si>
    <t>| 002.008.001</t>
  </si>
  <si>
    <t>Plantio de grama em placas. af_05/2018</t>
  </si>
  <si>
    <t>| 003</t>
  </si>
  <si>
    <t>FORNECIMENTO DE MATERIAIS</t>
  </si>
  <si>
    <t>| 003.001</t>
  </si>
  <si>
    <t>TUBO PVC DEFOFO</t>
  </si>
  <si>
    <t>| 003.001.001</t>
  </si>
  <si>
    <t>Fornecimento de tubo de pvc defofo, junta elástica integrada, pn 1mpa, diam. = 300mm</t>
  </si>
  <si>
    <t>| 003.002</t>
  </si>
  <si>
    <t>TUBO FOFO</t>
  </si>
  <si>
    <t>| 003.002.001</t>
  </si>
  <si>
    <t>Fornecimento de tubo de ferro fundido, junta elástica, ponta / bolsa, classe k 7, diam. = 400mm</t>
  </si>
  <si>
    <t>| 003.003</t>
  </si>
  <si>
    <t>CONEXÕES</t>
  </si>
  <si>
    <t>| 003.003.001</t>
  </si>
  <si>
    <t>Fornecimento de curva 90º com bolsas, de ferro fundido, junta elástica, diam. = 300mm</t>
  </si>
  <si>
    <t>| 003.003.002</t>
  </si>
  <si>
    <t>Fornecimento de luva de correr de pvc defofo, junta elástica integrada, pn 1mpa, diam. = 300mm</t>
  </si>
  <si>
    <t>| 003.003.003</t>
  </si>
  <si>
    <t>Curva 90º, com flanges, ferro fundido, diam. 400mm</t>
  </si>
  <si>
    <t>| 003.003.004</t>
  </si>
  <si>
    <t>Tê, ferro fundido, junta elástica, dn 400mm</t>
  </si>
  <si>
    <t>| 003.003.005</t>
  </si>
  <si>
    <t>Registro de Gaveta. ferro fundido, JGS, Cabeçote, dn=400mm</t>
  </si>
  <si>
    <t>| 003.003.006</t>
  </si>
  <si>
    <t>Fornecimento de cap de ferro fundido, junta elástica, diam. = 300mm</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</si>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</sst>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ECE9D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164" fontId="18" fillId="34" borderId="10" xfId="0" applyNumberFormat="1" applyFont="1" applyFill="1" applyBorder="1" applyProtection="1">
      <protection locked="0"/>
    </xf>
    <xf numFmtId="164" fontId="0" fillId="35" borderId="10" xfId="0" applyNumberFormat="1" applyFill="1" applyBorder="1" applyProtection="1">
      <protection locked="0"/>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tabSelected="1" workbookViewId="0"/>
  </sheetViews>
  <sheetFormatPr defaultRowHeight="15" x14ac:dyDescent="0.25"/>
  <cols>
    <col min="1" max="1" width="12.5703125" bestFit="1" customWidth="1"/>
    <col min="2" max="2" width="60.7109375" customWidth="1"/>
    <col min="3" max="3" width="7.7109375" customWidth="1"/>
    <col min="4" max="4" width="8.5703125" bestFit="1" customWidth="1"/>
    <col min="5" max="5" width="15.7109375" customWidth="1"/>
    <col min="6" max="6" width="18.7109375" customWidth="1"/>
  </cols>
  <sheetData>
    <row r="1" spans="1:6" x14ac:dyDescent="0.25">
      <c r="A1" s="1" t="s">
        <v>0</v>
      </c>
      <c r="B1" s="1" t="s">
        <v>1</v>
      </c>
      <c r="C1" s="1" t="s">
        <v>2</v>
      </c>
      <c r="D1" s="1" t="s">
        <v>3</v>
      </c>
      <c r="E1" s="1" t="s">
        <v>4</v>
      </c>
      <c r="F1" s="1" t="s">
        <v>5</v>
      </c>
    </row>
    <row r="2" spans="1:6" x14ac:dyDescent="0.25">
      <c r="A2" s="11" t="s">
        <v>6</v>
      </c>
      <c r="B2" s="12" t="s">
        <v>7</v>
      </c>
      <c r="C2" s="13"/>
      <c r="D2" s="14"/>
      <c r="E2" s="16"/>
      <c r="F2" s="15">
        <f>ROUND(D2*E2,2)</f>
        <v>0</v>
      </c>
    </row>
    <row r="3" spans="1:6" x14ac:dyDescent="0.25">
      <c r="A3" s="11" t="s">
        <v>8</v>
      </c>
      <c r="B3" s="12" t="s">
        <v>9</v>
      </c>
      <c r="C3" s="13"/>
      <c r="D3" s="14"/>
      <c r="E3" s="16"/>
      <c r="F3" s="15">
        <f>ROUND(D3*E3,2)</f>
        <v>0</v>
      </c>
    </row>
    <row r="4" spans="1:6" x14ac:dyDescent="0.25">
      <c r="A4" s="6" t="s">
        <v>10</v>
      </c>
      <c r="B4" s="7" t="s">
        <v>11</v>
      </c>
      <c r="C4" s="8" t="s">
        <v>12</v>
      </c>
      <c r="D4" s="9">
        <v>40</v>
      </c>
      <c r="E4" s="17">
        <v>0</v>
      </c>
      <c r="F4" s="10">
        <f>ROUND(D4*E4,2)</f>
        <v>0</v>
      </c>
    </row>
    <row r="5" spans="1:6" x14ac:dyDescent="0.25">
      <c r="A5" s="6" t="s">
        <v>13</v>
      </c>
      <c r="B5" s="7" t="s">
        <v>14</v>
      </c>
      <c r="C5" s="8" t="s">
        <v>12</v>
      </c>
      <c r="D5" s="9">
        <v>80</v>
      </c>
      <c r="E5" s="17">
        <v>0</v>
      </c>
      <c r="F5" s="10">
        <f>ROUND(D5*E5,2)</f>
        <v>0</v>
      </c>
    </row>
    <row r="6" spans="1:6" ht="45" x14ac:dyDescent="0.25">
      <c r="A6" s="6" t="s">
        <v>15</v>
      </c>
      <c r="B6" s="7" t="s">
        <v>16</v>
      </c>
      <c r="C6" s="8" t="s">
        <v>12</v>
      </c>
      <c r="D6" s="9">
        <v>80</v>
      </c>
      <c r="E6" s="17">
        <v>0</v>
      </c>
      <c r="F6" s="10">
        <f>ROUND(D6*E6,2)</f>
        <v>0</v>
      </c>
    </row>
    <row r="7" spans="1:6" x14ac:dyDescent="0.25">
      <c r="A7" s="11" t="s">
        <v>17</v>
      </c>
      <c r="B7" s="12" t="s">
        <v>18</v>
      </c>
      <c r="C7" s="13"/>
      <c r="D7" s="14"/>
      <c r="E7" s="16"/>
      <c r="F7" s="15">
        <f>ROUND(D7*E7,2)</f>
        <v>0</v>
      </c>
    </row>
    <row r="8" spans="1:6" ht="45" x14ac:dyDescent="0.25">
      <c r="A8" s="6" t="s">
        <v>19</v>
      </c>
      <c r="B8" s="7" t="s">
        <v>20</v>
      </c>
      <c r="C8" s="8" t="s">
        <v>21</v>
      </c>
      <c r="D8" s="9">
        <v>300</v>
      </c>
      <c r="E8" s="17">
        <v>0</v>
      </c>
      <c r="F8" s="10">
        <f>ROUND(D8*E8,2)</f>
        <v>0</v>
      </c>
    </row>
    <row r="9" spans="1:6" x14ac:dyDescent="0.25">
      <c r="A9" s="11" t="s">
        <v>22</v>
      </c>
      <c r="B9" s="12" t="s">
        <v>23</v>
      </c>
      <c r="C9" s="13"/>
      <c r="D9" s="14"/>
      <c r="E9" s="16"/>
      <c r="F9" s="15">
        <f>ROUND(D9*E9,2)</f>
        <v>0</v>
      </c>
    </row>
    <row r="10" spans="1:6" x14ac:dyDescent="0.25">
      <c r="A10" s="11" t="s">
        <v>24</v>
      </c>
      <c r="B10" s="12" t="s">
        <v>25</v>
      </c>
      <c r="C10" s="13"/>
      <c r="D10" s="14"/>
      <c r="E10" s="16"/>
      <c r="F10" s="15">
        <f>ROUND(D10*E10,2)</f>
        <v>0</v>
      </c>
    </row>
    <row r="11" spans="1:6" ht="30" x14ac:dyDescent="0.25">
      <c r="A11" s="6" t="s">
        <v>26</v>
      </c>
      <c r="B11" s="7" t="s">
        <v>27</v>
      </c>
      <c r="C11" s="8" t="s">
        <v>28</v>
      </c>
      <c r="D11" s="9">
        <v>6</v>
      </c>
      <c r="E11" s="17">
        <v>0</v>
      </c>
      <c r="F11" s="10">
        <f>ROUND(D11*E11,2)</f>
        <v>0</v>
      </c>
    </row>
    <row r="12" spans="1:6" ht="30" x14ac:dyDescent="0.25">
      <c r="A12" s="6" t="s">
        <v>29</v>
      </c>
      <c r="B12" s="7" t="s">
        <v>30</v>
      </c>
      <c r="C12" s="8" t="s">
        <v>31</v>
      </c>
      <c r="D12" s="9">
        <v>48</v>
      </c>
      <c r="E12" s="17">
        <v>0</v>
      </c>
      <c r="F12" s="10">
        <f>ROUND(D12*E12,2)</f>
        <v>0</v>
      </c>
    </row>
    <row r="13" spans="1:6" ht="30" x14ac:dyDescent="0.25">
      <c r="A13" s="6" t="s">
        <v>32</v>
      </c>
      <c r="B13" s="7" t="s">
        <v>33</v>
      </c>
      <c r="C13" s="8" t="s">
        <v>31</v>
      </c>
      <c r="D13" s="9">
        <v>840</v>
      </c>
      <c r="E13" s="17">
        <v>0</v>
      </c>
      <c r="F13" s="10">
        <f>ROUND(D13*E13,2)</f>
        <v>0</v>
      </c>
    </row>
    <row r="14" spans="1:6" x14ac:dyDescent="0.25">
      <c r="A14" s="11" t="s">
        <v>34</v>
      </c>
      <c r="B14" s="12" t="s">
        <v>35</v>
      </c>
      <c r="C14" s="13"/>
      <c r="D14" s="14"/>
      <c r="E14" s="16"/>
      <c r="F14" s="15">
        <f>ROUND(D14*E14,2)</f>
        <v>0</v>
      </c>
    </row>
    <row r="15" spans="1:6" ht="30" x14ac:dyDescent="0.25">
      <c r="A15" s="6" t="s">
        <v>36</v>
      </c>
      <c r="B15" s="7" t="s">
        <v>37</v>
      </c>
      <c r="C15" s="8" t="s">
        <v>31</v>
      </c>
      <c r="D15" s="9">
        <v>6</v>
      </c>
      <c r="E15" s="17">
        <v>0</v>
      </c>
      <c r="F15" s="10">
        <f>ROUND(D15*E15,2)</f>
        <v>0</v>
      </c>
    </row>
    <row r="16" spans="1:6" x14ac:dyDescent="0.25">
      <c r="A16" s="6" t="s">
        <v>38</v>
      </c>
      <c r="B16" s="7" t="s">
        <v>39</v>
      </c>
      <c r="C16" s="8" t="s">
        <v>40</v>
      </c>
      <c r="D16" s="9">
        <v>360</v>
      </c>
      <c r="E16" s="17">
        <v>0</v>
      </c>
      <c r="F16" s="10">
        <f>ROUND(D16*E16,2)</f>
        <v>0</v>
      </c>
    </row>
    <row r="17" spans="1:6" x14ac:dyDescent="0.25">
      <c r="A17" s="6" t="s">
        <v>41</v>
      </c>
      <c r="B17" s="7" t="s">
        <v>42</v>
      </c>
      <c r="C17" s="8" t="s">
        <v>28</v>
      </c>
      <c r="D17" s="9">
        <v>6</v>
      </c>
      <c r="E17" s="17">
        <v>0</v>
      </c>
      <c r="F17" s="10">
        <f>ROUND(D17*E17,2)</f>
        <v>0</v>
      </c>
    </row>
    <row r="18" spans="1:6" x14ac:dyDescent="0.25">
      <c r="A18" s="11" t="s">
        <v>43</v>
      </c>
      <c r="B18" s="12" t="s">
        <v>44</v>
      </c>
      <c r="C18" s="13"/>
      <c r="D18" s="14"/>
      <c r="E18" s="16"/>
      <c r="F18" s="15">
        <f>ROUND(D18*E18,2)</f>
        <v>0</v>
      </c>
    </row>
    <row r="19" spans="1:6" ht="60" x14ac:dyDescent="0.25">
      <c r="A19" s="6" t="s">
        <v>45</v>
      </c>
      <c r="B19" s="7" t="s">
        <v>46</v>
      </c>
      <c r="C19" s="8" t="s">
        <v>47</v>
      </c>
      <c r="D19" s="9">
        <v>441.6</v>
      </c>
      <c r="E19" s="17">
        <v>0</v>
      </c>
      <c r="F19" s="10">
        <f>ROUND(D19*E19,2)</f>
        <v>0</v>
      </c>
    </row>
    <row r="20" spans="1:6" ht="30" x14ac:dyDescent="0.25">
      <c r="A20" s="6" t="s">
        <v>48</v>
      </c>
      <c r="B20" s="7" t="s">
        <v>49</v>
      </c>
      <c r="C20" s="8" t="s">
        <v>31</v>
      </c>
      <c r="D20" s="9">
        <v>480</v>
      </c>
      <c r="E20" s="17">
        <v>0</v>
      </c>
      <c r="F20" s="10">
        <f>ROUND(D20*E20,2)</f>
        <v>0</v>
      </c>
    </row>
    <row r="21" spans="1:6" x14ac:dyDescent="0.25">
      <c r="A21" s="6" t="s">
        <v>50</v>
      </c>
      <c r="B21" s="7" t="s">
        <v>51</v>
      </c>
      <c r="C21" s="8" t="s">
        <v>47</v>
      </c>
      <c r="D21" s="9">
        <v>82.8</v>
      </c>
      <c r="E21" s="17">
        <v>0</v>
      </c>
      <c r="F21" s="10">
        <f>ROUND(D21*E21,2)</f>
        <v>0</v>
      </c>
    </row>
    <row r="22" spans="1:6" x14ac:dyDescent="0.25">
      <c r="A22" s="6" t="s">
        <v>52</v>
      </c>
      <c r="B22" s="7" t="s">
        <v>53</v>
      </c>
      <c r="C22" s="8" t="s">
        <v>31</v>
      </c>
      <c r="D22" s="9">
        <v>144</v>
      </c>
      <c r="E22" s="17">
        <v>0</v>
      </c>
      <c r="F22" s="10">
        <f>ROUND(D22*E22,2)</f>
        <v>0</v>
      </c>
    </row>
    <row r="23" spans="1:6" ht="60" x14ac:dyDescent="0.25">
      <c r="A23" s="6" t="s">
        <v>54</v>
      </c>
      <c r="B23" s="7" t="s">
        <v>55</v>
      </c>
      <c r="C23" s="8" t="s">
        <v>47</v>
      </c>
      <c r="D23" s="9">
        <v>298.8</v>
      </c>
      <c r="E23" s="17">
        <v>0</v>
      </c>
      <c r="F23" s="10">
        <f>ROUND(D23*E23,2)</f>
        <v>0</v>
      </c>
    </row>
    <row r="24" spans="1:6" x14ac:dyDescent="0.25">
      <c r="A24" s="6" t="s">
        <v>56</v>
      </c>
      <c r="B24" s="7" t="s">
        <v>57</v>
      </c>
      <c r="C24" s="8" t="s">
        <v>47</v>
      </c>
      <c r="D24" s="9">
        <v>124.2</v>
      </c>
      <c r="E24" s="17">
        <v>0</v>
      </c>
      <c r="F24" s="10">
        <f>ROUND(D24*E24,2)</f>
        <v>0</v>
      </c>
    </row>
    <row r="25" spans="1:6" x14ac:dyDescent="0.25">
      <c r="A25" s="11" t="s">
        <v>58</v>
      </c>
      <c r="B25" s="12" t="s">
        <v>59</v>
      </c>
      <c r="C25" s="13"/>
      <c r="D25" s="14"/>
      <c r="E25" s="16"/>
      <c r="F25" s="15">
        <f>ROUND(D25*E25,2)</f>
        <v>0</v>
      </c>
    </row>
    <row r="26" spans="1:6" ht="60" x14ac:dyDescent="0.25">
      <c r="A26" s="6" t="s">
        <v>60</v>
      </c>
      <c r="B26" s="7" t="s">
        <v>61</v>
      </c>
      <c r="C26" s="8" t="s">
        <v>40</v>
      </c>
      <c r="D26" s="9">
        <v>198</v>
      </c>
      <c r="E26" s="17">
        <v>0</v>
      </c>
      <c r="F26" s="10">
        <f>ROUND(D26*E26,2)</f>
        <v>0</v>
      </c>
    </row>
    <row r="27" spans="1:6" ht="30" x14ac:dyDescent="0.25">
      <c r="A27" s="6" t="s">
        <v>62</v>
      </c>
      <c r="B27" s="7" t="s">
        <v>63</v>
      </c>
      <c r="C27" s="8" t="s">
        <v>40</v>
      </c>
      <c r="D27" s="9">
        <v>6</v>
      </c>
      <c r="E27" s="17">
        <v>0</v>
      </c>
      <c r="F27" s="10">
        <f>ROUND(D27*E27,2)</f>
        <v>0</v>
      </c>
    </row>
    <row r="28" spans="1:6" ht="30" x14ac:dyDescent="0.25">
      <c r="A28" s="6" t="s">
        <v>64</v>
      </c>
      <c r="B28" s="7" t="s">
        <v>65</v>
      </c>
      <c r="C28" s="8" t="s">
        <v>40</v>
      </c>
      <c r="D28" s="9">
        <v>12</v>
      </c>
      <c r="E28" s="17">
        <v>0</v>
      </c>
      <c r="F28" s="10">
        <f>ROUND(D28*E28,2)</f>
        <v>0</v>
      </c>
    </row>
    <row r="29" spans="1:6" ht="30" x14ac:dyDescent="0.25">
      <c r="A29" s="6" t="s">
        <v>66</v>
      </c>
      <c r="B29" s="7" t="s">
        <v>67</v>
      </c>
      <c r="C29" s="8" t="s">
        <v>40</v>
      </c>
      <c r="D29" s="9">
        <v>198</v>
      </c>
      <c r="E29" s="17">
        <v>0</v>
      </c>
      <c r="F29" s="10">
        <f>ROUND(D29*E29,2)</f>
        <v>0</v>
      </c>
    </row>
    <row r="30" spans="1:6" x14ac:dyDescent="0.25">
      <c r="A30" s="6" t="s">
        <v>68</v>
      </c>
      <c r="B30" s="7" t="s">
        <v>69</v>
      </c>
      <c r="C30" s="8" t="s">
        <v>40</v>
      </c>
      <c r="D30" s="9">
        <v>6</v>
      </c>
      <c r="E30" s="17">
        <v>0</v>
      </c>
      <c r="F30" s="10">
        <f>ROUND(D30*E30,2)</f>
        <v>0</v>
      </c>
    </row>
    <row r="31" spans="1:6" x14ac:dyDescent="0.25">
      <c r="A31" s="6" t="s">
        <v>70</v>
      </c>
      <c r="B31" s="7" t="s">
        <v>71</v>
      </c>
      <c r="C31" s="8" t="s">
        <v>40</v>
      </c>
      <c r="D31" s="9">
        <v>12</v>
      </c>
      <c r="E31" s="17">
        <v>0</v>
      </c>
      <c r="F31" s="10">
        <f>ROUND(D31*E31,2)</f>
        <v>0</v>
      </c>
    </row>
    <row r="32" spans="1:6" ht="30" x14ac:dyDescent="0.25">
      <c r="A32" s="6" t="s">
        <v>72</v>
      </c>
      <c r="B32" s="7" t="s">
        <v>73</v>
      </c>
      <c r="C32" s="8" t="s">
        <v>28</v>
      </c>
      <c r="D32" s="9">
        <v>6</v>
      </c>
      <c r="E32" s="17">
        <v>0</v>
      </c>
      <c r="F32" s="10">
        <f>ROUND(D32*E32,2)</f>
        <v>0</v>
      </c>
    </row>
    <row r="33" spans="1:6" ht="30" x14ac:dyDescent="0.25">
      <c r="A33" s="6" t="s">
        <v>74</v>
      </c>
      <c r="B33" s="7" t="s">
        <v>75</v>
      </c>
      <c r="C33" s="8" t="s">
        <v>28</v>
      </c>
      <c r="D33" s="9">
        <v>7</v>
      </c>
      <c r="E33" s="17">
        <v>0</v>
      </c>
      <c r="F33" s="10">
        <f>ROUND(D33*E33,2)</f>
        <v>0</v>
      </c>
    </row>
    <row r="34" spans="1:6" ht="30" x14ac:dyDescent="0.25">
      <c r="A34" s="6" t="s">
        <v>76</v>
      </c>
      <c r="B34" s="7" t="s">
        <v>77</v>
      </c>
      <c r="C34" s="8" t="s">
        <v>28</v>
      </c>
      <c r="D34" s="9">
        <v>1</v>
      </c>
      <c r="E34" s="17">
        <v>0</v>
      </c>
      <c r="F34" s="10">
        <f>ROUND(D34*E34,2)</f>
        <v>0</v>
      </c>
    </row>
    <row r="35" spans="1:6" ht="30" x14ac:dyDescent="0.25">
      <c r="A35" s="6" t="s">
        <v>78</v>
      </c>
      <c r="B35" s="7" t="s">
        <v>79</v>
      </c>
      <c r="C35" s="8" t="s">
        <v>28</v>
      </c>
      <c r="D35" s="9">
        <v>1</v>
      </c>
      <c r="E35" s="17">
        <v>0</v>
      </c>
      <c r="F35" s="10">
        <f>ROUND(D35*E35,2)</f>
        <v>0</v>
      </c>
    </row>
    <row r="36" spans="1:6" ht="30" x14ac:dyDescent="0.25">
      <c r="A36" s="6" t="s">
        <v>80</v>
      </c>
      <c r="B36" s="7" t="s">
        <v>65</v>
      </c>
      <c r="C36" s="8" t="s">
        <v>40</v>
      </c>
      <c r="D36" s="9">
        <v>4</v>
      </c>
      <c r="E36" s="17">
        <v>0</v>
      </c>
      <c r="F36" s="10">
        <f>ROUND(D36*E36,2)</f>
        <v>0</v>
      </c>
    </row>
    <row r="37" spans="1:6" x14ac:dyDescent="0.25">
      <c r="A37" s="11" t="s">
        <v>81</v>
      </c>
      <c r="B37" s="12" t="s">
        <v>82</v>
      </c>
      <c r="C37" s="13"/>
      <c r="D37" s="14"/>
      <c r="E37" s="16"/>
      <c r="F37" s="15">
        <f>ROUND(D37*E37,2)</f>
        <v>0</v>
      </c>
    </row>
    <row r="38" spans="1:6" ht="30" x14ac:dyDescent="0.25">
      <c r="A38" s="6" t="s">
        <v>83</v>
      </c>
      <c r="B38" s="7" t="s">
        <v>84</v>
      </c>
      <c r="C38" s="8" t="s">
        <v>47</v>
      </c>
      <c r="D38" s="9">
        <v>44.48</v>
      </c>
      <c r="E38" s="17">
        <v>0</v>
      </c>
      <c r="F38" s="10">
        <f>ROUND(D38*E38,2)</f>
        <v>0</v>
      </c>
    </row>
    <row r="39" spans="1:6" x14ac:dyDescent="0.25">
      <c r="A39" s="11" t="s">
        <v>85</v>
      </c>
      <c r="B39" s="12" t="s">
        <v>86</v>
      </c>
      <c r="C39" s="13"/>
      <c r="D39" s="14"/>
      <c r="E39" s="16"/>
      <c r="F39" s="15">
        <f>ROUND(D39*E39,2)</f>
        <v>0</v>
      </c>
    </row>
    <row r="40" spans="1:6" x14ac:dyDescent="0.25">
      <c r="A40" s="6" t="s">
        <v>87</v>
      </c>
      <c r="B40" s="7" t="s">
        <v>88</v>
      </c>
      <c r="C40" s="8" t="s">
        <v>40</v>
      </c>
      <c r="D40" s="9">
        <v>276</v>
      </c>
      <c r="E40" s="17">
        <v>0</v>
      </c>
      <c r="F40" s="10">
        <f>ROUND(D40*E40,2)</f>
        <v>0</v>
      </c>
    </row>
    <row r="41" spans="1:6" x14ac:dyDescent="0.25">
      <c r="A41" s="6" t="s">
        <v>89</v>
      </c>
      <c r="B41" s="7" t="s">
        <v>90</v>
      </c>
      <c r="C41" s="8" t="s">
        <v>40</v>
      </c>
      <c r="D41" s="9">
        <v>276</v>
      </c>
      <c r="E41" s="17">
        <v>0</v>
      </c>
      <c r="F41" s="10">
        <f>ROUND(D41*E41,2)</f>
        <v>0</v>
      </c>
    </row>
    <row r="42" spans="1:6" x14ac:dyDescent="0.25">
      <c r="A42" s="6" t="s">
        <v>91</v>
      </c>
      <c r="B42" s="7" t="s">
        <v>92</v>
      </c>
      <c r="C42" s="8" t="s">
        <v>28</v>
      </c>
      <c r="D42" s="9">
        <v>1</v>
      </c>
      <c r="E42" s="17">
        <v>0</v>
      </c>
      <c r="F42" s="10">
        <f>ROUND(D42*E42,2)</f>
        <v>0</v>
      </c>
    </row>
    <row r="43" spans="1:6" x14ac:dyDescent="0.25">
      <c r="A43" s="11" t="s">
        <v>93</v>
      </c>
      <c r="B43" s="12" t="s">
        <v>94</v>
      </c>
      <c r="C43" s="13"/>
      <c r="D43" s="14"/>
      <c r="E43" s="16"/>
      <c r="F43" s="15">
        <f>ROUND(D43*E43,2)</f>
        <v>0</v>
      </c>
    </row>
    <row r="44" spans="1:6" ht="30" x14ac:dyDescent="0.25">
      <c r="A44" s="6" t="s">
        <v>95</v>
      </c>
      <c r="B44" s="7" t="s">
        <v>96</v>
      </c>
      <c r="C44" s="8" t="s">
        <v>47</v>
      </c>
      <c r="D44" s="9">
        <v>3.36</v>
      </c>
      <c r="E44" s="17">
        <v>0</v>
      </c>
      <c r="F44" s="10">
        <f>ROUND(D44*E44,2)</f>
        <v>0</v>
      </c>
    </row>
    <row r="45" spans="1:6" ht="60" x14ac:dyDescent="0.25">
      <c r="A45" s="6" t="s">
        <v>97</v>
      </c>
      <c r="B45" s="7" t="s">
        <v>98</v>
      </c>
      <c r="C45" s="8" t="s">
        <v>99</v>
      </c>
      <c r="D45" s="9">
        <v>12</v>
      </c>
      <c r="E45" s="17">
        <v>0</v>
      </c>
      <c r="F45" s="10">
        <f>ROUND(D45*E45,2)</f>
        <v>0</v>
      </c>
    </row>
    <row r="46" spans="1:6" ht="30" x14ac:dyDescent="0.25">
      <c r="A46" s="6" t="s">
        <v>100</v>
      </c>
      <c r="B46" s="7" t="s">
        <v>101</v>
      </c>
      <c r="C46" s="8" t="s">
        <v>47</v>
      </c>
      <c r="D46" s="9">
        <v>3.36</v>
      </c>
      <c r="E46" s="17">
        <v>0</v>
      </c>
      <c r="F46" s="10">
        <f>ROUND(D46*E46,2)</f>
        <v>0</v>
      </c>
    </row>
    <row r="47" spans="1:6" x14ac:dyDescent="0.25">
      <c r="A47" s="6" t="s">
        <v>102</v>
      </c>
      <c r="B47" s="7" t="s">
        <v>103</v>
      </c>
      <c r="C47" s="8" t="s">
        <v>47</v>
      </c>
      <c r="D47" s="9">
        <v>84</v>
      </c>
      <c r="E47" s="17">
        <v>0</v>
      </c>
      <c r="F47" s="10">
        <f>ROUND(D47*E47,2)</f>
        <v>0</v>
      </c>
    </row>
    <row r="48" spans="1:6" ht="45" x14ac:dyDescent="0.25">
      <c r="A48" s="6" t="s">
        <v>104</v>
      </c>
      <c r="B48" s="7" t="s">
        <v>105</v>
      </c>
      <c r="C48" s="8" t="s">
        <v>31</v>
      </c>
      <c r="D48" s="9">
        <v>840</v>
      </c>
      <c r="E48" s="17">
        <v>0</v>
      </c>
      <c r="F48" s="10">
        <f>ROUND(D48*E48,2)</f>
        <v>0</v>
      </c>
    </row>
    <row r="49" spans="1:6" x14ac:dyDescent="0.25">
      <c r="A49" s="11" t="s">
        <v>106</v>
      </c>
      <c r="B49" s="12" t="s">
        <v>107</v>
      </c>
      <c r="C49" s="13"/>
      <c r="D49" s="14"/>
      <c r="E49" s="16"/>
      <c r="F49" s="15">
        <f>ROUND(D49*E49,2)</f>
        <v>0</v>
      </c>
    </row>
    <row r="50" spans="1:6" x14ac:dyDescent="0.25">
      <c r="A50" s="6" t="s">
        <v>108</v>
      </c>
      <c r="B50" s="7" t="s">
        <v>109</v>
      </c>
      <c r="C50" s="8" t="s">
        <v>31</v>
      </c>
      <c r="D50" s="9">
        <v>180</v>
      </c>
      <c r="E50" s="17">
        <v>0</v>
      </c>
      <c r="F50" s="10">
        <f>ROUND(D50*E50,2)</f>
        <v>0</v>
      </c>
    </row>
    <row r="51" spans="1:6" x14ac:dyDescent="0.25">
      <c r="A51" s="11" t="s">
        <v>110</v>
      </c>
      <c r="B51" s="12" t="s">
        <v>111</v>
      </c>
      <c r="C51" s="13"/>
      <c r="D51" s="14"/>
      <c r="E51" s="16"/>
      <c r="F51" s="15">
        <f>ROUND(D51*E51,2)</f>
        <v>0</v>
      </c>
    </row>
    <row r="52" spans="1:6" x14ac:dyDescent="0.25">
      <c r="A52" s="11" t="s">
        <v>112</v>
      </c>
      <c r="B52" s="12" t="s">
        <v>113</v>
      </c>
      <c r="C52" s="13"/>
      <c r="D52" s="14"/>
      <c r="E52" s="16"/>
      <c r="F52" s="15">
        <f>ROUND(D52*E52,2)</f>
        <v>0</v>
      </c>
    </row>
    <row r="53" spans="1:6" ht="30" x14ac:dyDescent="0.25">
      <c r="A53" s="6" t="s">
        <v>114</v>
      </c>
      <c r="B53" s="7" t="s">
        <v>115</v>
      </c>
      <c r="C53" s="8" t="s">
        <v>40</v>
      </c>
      <c r="D53" s="9">
        <v>198</v>
      </c>
      <c r="E53" s="17">
        <v>0</v>
      </c>
      <c r="F53" s="10">
        <f>ROUND(D53*E53,2)</f>
        <v>0</v>
      </c>
    </row>
    <row r="54" spans="1:6" x14ac:dyDescent="0.25">
      <c r="A54" s="11" t="s">
        <v>116</v>
      </c>
      <c r="B54" s="12" t="s">
        <v>117</v>
      </c>
      <c r="C54" s="13"/>
      <c r="D54" s="14"/>
      <c r="E54" s="16"/>
      <c r="F54" s="15">
        <f>ROUND(D54*E54,2)</f>
        <v>0</v>
      </c>
    </row>
    <row r="55" spans="1:6" ht="30" x14ac:dyDescent="0.25">
      <c r="A55" s="6" t="s">
        <v>118</v>
      </c>
      <c r="B55" s="7" t="s">
        <v>119</v>
      </c>
      <c r="C55" s="8" t="s">
        <v>40</v>
      </c>
      <c r="D55" s="9">
        <v>18</v>
      </c>
      <c r="E55" s="17">
        <v>0</v>
      </c>
      <c r="F55" s="10">
        <f>ROUND(D55*E55,2)</f>
        <v>0</v>
      </c>
    </row>
    <row r="56" spans="1:6" x14ac:dyDescent="0.25">
      <c r="A56" s="11" t="s">
        <v>120</v>
      </c>
      <c r="B56" s="12" t="s">
        <v>121</v>
      </c>
      <c r="C56" s="13"/>
      <c r="D56" s="14"/>
      <c r="E56" s="16"/>
      <c r="F56" s="15">
        <f>ROUND(D56*E56,2)</f>
        <v>0</v>
      </c>
    </row>
    <row r="57" spans="1:6" ht="30" x14ac:dyDescent="0.25">
      <c r="A57" s="6" t="s">
        <v>122</v>
      </c>
      <c r="B57" s="7" t="s">
        <v>123</v>
      </c>
      <c r="C57" s="8" t="s">
        <v>28</v>
      </c>
      <c r="D57" s="9">
        <v>2</v>
      </c>
      <c r="E57" s="17">
        <v>0</v>
      </c>
      <c r="F57" s="10">
        <f>ROUND(D57*E57,2)</f>
        <v>0</v>
      </c>
    </row>
    <row r="58" spans="1:6" ht="30" x14ac:dyDescent="0.25">
      <c r="A58" s="6" t="s">
        <v>124</v>
      </c>
      <c r="B58" s="7" t="s">
        <v>125</v>
      </c>
      <c r="C58" s="8" t="s">
        <v>28</v>
      </c>
      <c r="D58" s="9">
        <v>2</v>
      </c>
      <c r="E58" s="17">
        <v>0</v>
      </c>
      <c r="F58" s="10">
        <f>ROUND(D58*E58,2)</f>
        <v>0</v>
      </c>
    </row>
    <row r="59" spans="1:6" x14ac:dyDescent="0.25">
      <c r="A59" s="6" t="s">
        <v>126</v>
      </c>
      <c r="B59" s="7" t="s">
        <v>127</v>
      </c>
      <c r="C59" s="8" t="s">
        <v>28</v>
      </c>
      <c r="D59" s="9">
        <v>4</v>
      </c>
      <c r="E59" s="17">
        <v>0</v>
      </c>
      <c r="F59" s="10">
        <f>ROUND(D59*E59,2)</f>
        <v>0</v>
      </c>
    </row>
    <row r="60" spans="1:6" x14ac:dyDescent="0.25">
      <c r="A60" s="6" t="s">
        <v>128</v>
      </c>
      <c r="B60" s="7" t="s">
        <v>129</v>
      </c>
      <c r="C60" s="8" t="s">
        <v>28</v>
      </c>
      <c r="D60" s="9">
        <v>4</v>
      </c>
      <c r="E60" s="17">
        <v>0</v>
      </c>
      <c r="F60" s="10">
        <f>ROUND(D60*E60,2)</f>
        <v>0</v>
      </c>
    </row>
    <row r="61" spans="1:6" x14ac:dyDescent="0.25">
      <c r="A61" s="6" t="s">
        <v>130</v>
      </c>
      <c r="B61" s="7" t="s">
        <v>131</v>
      </c>
      <c r="C61" s="8" t="s">
        <v>28</v>
      </c>
      <c r="D61" s="9">
        <v>1</v>
      </c>
      <c r="E61" s="17">
        <v>0</v>
      </c>
      <c r="F61" s="10">
        <f>ROUND(D61*E61,2)</f>
        <v>0</v>
      </c>
    </row>
    <row r="62" spans="1:6" ht="30" x14ac:dyDescent="0.25">
      <c r="A62" s="6" t="s">
        <v>132</v>
      </c>
      <c r="B62" s="7" t="s">
        <v>133</v>
      </c>
      <c r="C62" s="8" t="s">
        <v>28</v>
      </c>
      <c r="D62" s="9">
        <v>2</v>
      </c>
      <c r="E62" s="17">
        <v>0</v>
      </c>
      <c r="F62" s="10">
        <f>ROUND(D62*E62,2)</f>
        <v>0</v>
      </c>
    </row>
    <row r="63" spans="1:6" x14ac:dyDescent="0.25">
      <c r="A63" s="1"/>
      <c r="B63" s="2"/>
      <c r="C63" s="1"/>
      <c r="D63" s="5"/>
      <c r="E63" s="4" t="s">
        <v>134</v>
      </c>
      <c r="F63" s="3">
        <f>SUM(F2:F62)</f>
        <v>0</v>
      </c>
    </row>
  </sheetData>
  <sheetProtection algorithmName="SHA-512" hashValue="pyKLI/fZD6RYpyYo39pJ/ma63+lUPa8YZ3hCHFCfdD3ppbjZoDVDIT+XikIdWl6GuZUVye+GGHezd8K2b2qGMA==" saltValue="5HalKV6pWoZ2Ww7kXEmzeA==" spinCount="100000" sheet="1" objects="1" scenarios="1"/>
  <pageMargins left="0.78740157499999996" right="0.78740157499999996" top="0.984251969" bottom="0.984251969" header="0.4921259845" footer="0.49212598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Carlson José Sá Santos</dc:creator>
  <cp:lastModifiedBy>Carlson José Sá Santos</cp:lastModifiedBy>
  <dcterms:created xsi:type="dcterms:W3CDTF">2022-05-16T18:02:20Z</dcterms:created>
  <dcterms:modified xsi:type="dcterms:W3CDTF">2022-05-16T18:03:05Z</dcterms:modified>
</cp:coreProperties>
</file>